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C8" i="1" l="1"/>
  <c r="B8" i="1"/>
  <c r="D7" i="1"/>
  <c r="D6" i="1"/>
  <c r="F8" i="1"/>
  <c r="E8" i="1"/>
  <c r="G7" i="1"/>
  <c r="G6" i="1"/>
  <c r="I8" i="1"/>
  <c r="H8" i="1"/>
  <c r="J6" i="1"/>
  <c r="L8" i="1"/>
  <c r="K8" i="1"/>
  <c r="M7" i="1"/>
  <c r="M6" i="1"/>
  <c r="O8" i="1"/>
  <c r="N8" i="1"/>
  <c r="P7" i="1"/>
  <c r="P6" i="1"/>
  <c r="R8" i="1"/>
  <c r="Q8" i="1"/>
  <c r="S7" i="1"/>
  <c r="S6" i="1"/>
  <c r="U8" i="1"/>
  <c r="T8" i="1"/>
  <c r="V7" i="1"/>
  <c r="V6" i="1"/>
  <c r="X8" i="1"/>
  <c r="W8" i="1"/>
  <c r="Y7" i="1"/>
  <c r="Y6" i="1"/>
  <c r="S8" i="1" l="1"/>
  <c r="P8" i="1"/>
  <c r="J8" i="1"/>
  <c r="G8" i="1"/>
  <c r="Y8" i="1"/>
  <c r="M8" i="1"/>
  <c r="V8" i="1"/>
  <c r="D8" i="1"/>
  <c r="AP8" i="1" l="1"/>
  <c r="AO8" i="1"/>
  <c r="AQ7" i="1"/>
  <c r="AQ6" i="1"/>
  <c r="AM8" i="1"/>
  <c r="AL8" i="1"/>
  <c r="AN7" i="1"/>
  <c r="AN6" i="1"/>
  <c r="AQ8" i="1" l="1"/>
  <c r="AN8" i="1"/>
  <c r="AJ8" i="1" l="1"/>
  <c r="AI8" i="1"/>
  <c r="AK7" i="1"/>
  <c r="AK6" i="1"/>
  <c r="AK8" i="1" l="1"/>
  <c r="AG8" i="1"/>
  <c r="AH8" i="1" s="1"/>
  <c r="AF8" i="1"/>
  <c r="AH7" i="1"/>
  <c r="AH6" i="1"/>
  <c r="AD8" i="1"/>
  <c r="AC8" i="1"/>
  <c r="AE7" i="1"/>
  <c r="AE6" i="1"/>
  <c r="AE8" i="1" l="1"/>
  <c r="AB7" i="1"/>
  <c r="AA8" i="1"/>
  <c r="Z8" i="1"/>
  <c r="AB6" i="1"/>
  <c r="AB8" i="1" l="1"/>
</calcChain>
</file>

<file path=xl/sharedStrings.xml><?xml version="1.0" encoding="utf-8"?>
<sst xmlns="http://schemas.openxmlformats.org/spreadsheetml/2006/main" count="48" uniqueCount="10">
  <si>
    <t xml:space="preserve">VIGENCIA </t>
  </si>
  <si>
    <t>FUNCIONAMIENTO</t>
  </si>
  <si>
    <t xml:space="preserve">INVERSION </t>
  </si>
  <si>
    <t xml:space="preserve">TOTAL </t>
  </si>
  <si>
    <t>APROPIACION FINAL</t>
  </si>
  <si>
    <t xml:space="preserve">EJECUCION </t>
  </si>
  <si>
    <t>% EJECUCION</t>
  </si>
  <si>
    <t xml:space="preserve">PRESUPUESTO ORQUESTA FILARMONICA DE BOGOTA </t>
  </si>
  <si>
    <t xml:space="preserve">DETALLE </t>
  </si>
  <si>
    <t>EJECUCION A 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</si>
</sst>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Border="1"/>
    <xf numFmtId="0" fontId="0" fillId="0" borderId="0" xfId="0" applyAlignment="1">
      <alignment horizontal="center"/>
    </xf>
    <xf numFmtId="41" fontId="0" fillId="0" borderId="1" xfId="1" applyFont="1" applyBorder="1"/>
    <xf numFmtId="0" fontId="2" fillId="0" borderId="0" xfId="0" applyFont="1"/>
    <xf numFmtId="41" fontId="0" fillId="0" borderId="0" xfId="1" applyFont="1"/>
    <xf numFmtId="0" fontId="2" fillId="0" borderId="1" xfId="0" applyFont="1" applyBorder="1" applyAlignment="1">
      <alignment horizontal="left"/>
    </xf>
    <xf numFmtId="10" fontId="0" fillId="0" borderId="1" xfId="2" applyNumberFormat="1" applyFont="1" applyBorder="1"/>
    <xf numFmtId="41" fontId="2" fillId="0" borderId="1" xfId="0" applyNumberFormat="1" applyFont="1" applyBorder="1"/>
    <xf numFmtId="10" fontId="2" fillId="0" borderId="1" xfId="2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Q10"/>
  <sheetViews>
    <sheetView tabSelected="1" topLeftCell="AA1" workbookViewId="0">
      <selection activeCell="AO8" sqref="AO8"/>
    </sheetView>
  </sheetViews>
  <sheetFormatPr baseColWidth="10" defaultColWidth="9.140625" defaultRowHeight="15" x14ac:dyDescent="0.25"/>
  <cols>
    <col min="1" max="1" width="19.7109375" customWidth="1"/>
    <col min="2" max="2" width="18.5703125" customWidth="1"/>
    <col min="3" max="4" width="19.7109375" customWidth="1"/>
    <col min="5" max="5" width="17" customWidth="1"/>
    <col min="6" max="7" width="19.7109375" customWidth="1"/>
    <col min="8" max="8" width="17.5703125" customWidth="1"/>
    <col min="9" max="25" width="19.7109375" customWidth="1"/>
    <col min="26" max="26" width="17.5703125" customWidth="1"/>
    <col min="27" max="27" width="15.140625" bestFit="1" customWidth="1"/>
    <col min="28" max="28" width="11.5703125" customWidth="1"/>
    <col min="29" max="30" width="15.140625" bestFit="1" customWidth="1"/>
    <col min="31" max="31" width="12" customWidth="1"/>
    <col min="32" max="33" width="15.140625" bestFit="1" customWidth="1"/>
    <col min="34" max="34" width="11.28515625" customWidth="1"/>
    <col min="35" max="35" width="15.140625" customWidth="1"/>
    <col min="36" max="36" width="15.140625" bestFit="1" customWidth="1"/>
    <col min="37" max="37" width="11.140625" customWidth="1"/>
    <col min="38" max="39" width="15.140625" bestFit="1" customWidth="1"/>
    <col min="40" max="40" width="11.42578125" customWidth="1"/>
    <col min="41" max="42" width="15.140625" bestFit="1" customWidth="1"/>
    <col min="43" max="43" width="10.7109375" customWidth="1"/>
  </cols>
  <sheetData>
    <row r="2" spans="1:43" x14ac:dyDescent="0.25">
      <c r="A2" s="4" t="s">
        <v>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43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43" x14ac:dyDescent="0.25">
      <c r="A4" s="10" t="s">
        <v>0</v>
      </c>
      <c r="B4" s="13">
        <v>2012</v>
      </c>
      <c r="C4" s="14"/>
      <c r="D4" s="15"/>
      <c r="E4" s="13">
        <v>2013</v>
      </c>
      <c r="F4" s="14"/>
      <c r="G4" s="15"/>
      <c r="H4" s="13">
        <v>2014</v>
      </c>
      <c r="I4" s="14"/>
      <c r="J4" s="15"/>
      <c r="K4" s="13">
        <v>2015</v>
      </c>
      <c r="L4" s="14"/>
      <c r="M4" s="15"/>
      <c r="N4" s="13">
        <v>2016</v>
      </c>
      <c r="O4" s="14"/>
      <c r="P4" s="15"/>
      <c r="Q4" s="13">
        <v>2017</v>
      </c>
      <c r="R4" s="14"/>
      <c r="S4" s="15"/>
      <c r="T4" s="13">
        <v>2018</v>
      </c>
      <c r="U4" s="14"/>
      <c r="V4" s="15"/>
      <c r="W4" s="13">
        <v>2019</v>
      </c>
      <c r="X4" s="14"/>
      <c r="Y4" s="15"/>
      <c r="Z4" s="13">
        <v>2020</v>
      </c>
      <c r="AA4" s="14"/>
      <c r="AB4" s="15"/>
      <c r="AC4" s="13">
        <v>2021</v>
      </c>
      <c r="AD4" s="14"/>
      <c r="AE4" s="15"/>
      <c r="AF4" s="13">
        <v>2022</v>
      </c>
      <c r="AG4" s="14"/>
      <c r="AH4" s="15"/>
      <c r="AI4" s="13">
        <v>2023</v>
      </c>
      <c r="AJ4" s="14"/>
      <c r="AK4" s="15"/>
      <c r="AL4" s="13">
        <v>2024</v>
      </c>
      <c r="AM4" s="14"/>
      <c r="AN4" s="15"/>
      <c r="AO4" s="13">
        <v>2025</v>
      </c>
      <c r="AP4" s="14"/>
      <c r="AQ4" s="15"/>
    </row>
    <row r="5" spans="1:43" s="12" customFormat="1" ht="45" x14ac:dyDescent="0.25">
      <c r="A5" s="10" t="s">
        <v>8</v>
      </c>
      <c r="B5" s="11" t="s">
        <v>4</v>
      </c>
      <c r="C5" s="11" t="s">
        <v>5</v>
      </c>
      <c r="D5" s="11" t="s">
        <v>6</v>
      </c>
      <c r="E5" s="11" t="s">
        <v>4</v>
      </c>
      <c r="F5" s="11" t="s">
        <v>5</v>
      </c>
      <c r="G5" s="11" t="s">
        <v>6</v>
      </c>
      <c r="H5" s="11" t="s">
        <v>4</v>
      </c>
      <c r="I5" s="11" t="s">
        <v>5</v>
      </c>
      <c r="J5" s="11" t="s">
        <v>6</v>
      </c>
      <c r="K5" s="11" t="s">
        <v>4</v>
      </c>
      <c r="L5" s="11" t="s">
        <v>5</v>
      </c>
      <c r="M5" s="11" t="s">
        <v>6</v>
      </c>
      <c r="N5" s="11" t="s">
        <v>4</v>
      </c>
      <c r="O5" s="11" t="s">
        <v>5</v>
      </c>
      <c r="P5" s="11" t="s">
        <v>6</v>
      </c>
      <c r="Q5" s="11" t="s">
        <v>4</v>
      </c>
      <c r="R5" s="11" t="s">
        <v>5</v>
      </c>
      <c r="S5" s="11" t="s">
        <v>6</v>
      </c>
      <c r="T5" s="11" t="s">
        <v>4</v>
      </c>
      <c r="U5" s="11" t="s">
        <v>5</v>
      </c>
      <c r="V5" s="11" t="s">
        <v>6</v>
      </c>
      <c r="W5" s="11" t="s">
        <v>4</v>
      </c>
      <c r="X5" s="11" t="s">
        <v>5</v>
      </c>
      <c r="Y5" s="11" t="s">
        <v>6</v>
      </c>
      <c r="Z5" s="11" t="s">
        <v>4</v>
      </c>
      <c r="AA5" s="11" t="s">
        <v>5</v>
      </c>
      <c r="AB5" s="11" t="s">
        <v>6</v>
      </c>
      <c r="AC5" s="11" t="s">
        <v>4</v>
      </c>
      <c r="AD5" s="11" t="s">
        <v>5</v>
      </c>
      <c r="AE5" s="11" t="s">
        <v>6</v>
      </c>
      <c r="AF5" s="11" t="s">
        <v>4</v>
      </c>
      <c r="AG5" s="11" t="s">
        <v>5</v>
      </c>
      <c r="AH5" s="11" t="s">
        <v>6</v>
      </c>
      <c r="AI5" s="11" t="s">
        <v>4</v>
      </c>
      <c r="AJ5" s="11" t="s">
        <v>5</v>
      </c>
      <c r="AK5" s="11" t="s">
        <v>6</v>
      </c>
      <c r="AL5" s="11" t="s">
        <v>4</v>
      </c>
      <c r="AM5" s="11" t="s">
        <v>5</v>
      </c>
      <c r="AN5" s="11" t="s">
        <v>6</v>
      </c>
      <c r="AO5" s="11" t="s">
        <v>4</v>
      </c>
      <c r="AP5" s="11" t="s">
        <v>9</v>
      </c>
      <c r="AQ5" s="11" t="s">
        <v>6</v>
      </c>
    </row>
    <row r="6" spans="1:43" s="2" customFormat="1" ht="20.25" customHeight="1" x14ac:dyDescent="0.25">
      <c r="A6" s="6" t="s">
        <v>1</v>
      </c>
      <c r="B6" s="3">
        <v>19009260000</v>
      </c>
      <c r="C6" s="3">
        <v>18455142531</v>
      </c>
      <c r="D6" s="7">
        <f>+C6/B6</f>
        <v>0.97085012941061355</v>
      </c>
      <c r="E6" s="3">
        <v>19573611000</v>
      </c>
      <c r="F6" s="3">
        <v>19324887170</v>
      </c>
      <c r="G6" s="7">
        <f>+F6/E6</f>
        <v>0.98729290011945159</v>
      </c>
      <c r="H6" s="3">
        <v>19973663569</v>
      </c>
      <c r="I6" s="3">
        <v>19735020380</v>
      </c>
      <c r="J6" s="7">
        <f>+I6/H6</f>
        <v>0.98805210730742532</v>
      </c>
      <c r="K6" s="3">
        <v>22155894000</v>
      </c>
      <c r="L6" s="3">
        <v>20816926277</v>
      </c>
      <c r="M6" s="7">
        <f>+L6/K6</f>
        <v>0.9395660710869983</v>
      </c>
      <c r="N6" s="3">
        <v>23721358320</v>
      </c>
      <c r="O6" s="3">
        <v>21735675580</v>
      </c>
      <c r="P6" s="7">
        <f>+O6/N6</f>
        <v>0.91629135594963684</v>
      </c>
      <c r="Q6" s="3">
        <v>23507752000</v>
      </c>
      <c r="R6" s="3">
        <v>22980224812</v>
      </c>
      <c r="S6" s="7">
        <f>+R6/Q6</f>
        <v>0.97755943707420434</v>
      </c>
      <c r="T6" s="3">
        <v>24976718000</v>
      </c>
      <c r="U6" s="3">
        <v>24320029616</v>
      </c>
      <c r="V6" s="7">
        <f>+U6/T6</f>
        <v>0.97370797940706222</v>
      </c>
      <c r="W6" s="3">
        <v>26734875000</v>
      </c>
      <c r="X6" s="3">
        <v>25330582123</v>
      </c>
      <c r="Y6" s="7">
        <f>+X6/W6</f>
        <v>0.94747337038231894</v>
      </c>
      <c r="Z6" s="3">
        <v>27761151000</v>
      </c>
      <c r="AA6" s="3">
        <v>26849762168</v>
      </c>
      <c r="AB6" s="7">
        <f>+AA6/Z6</f>
        <v>0.96717035140221674</v>
      </c>
      <c r="AC6" s="3">
        <v>28852550711</v>
      </c>
      <c r="AD6" s="3">
        <v>28548633615</v>
      </c>
      <c r="AE6" s="7">
        <f>+AD6/AC6</f>
        <v>0.9894665432167794</v>
      </c>
      <c r="AF6" s="3">
        <v>32915918000</v>
      </c>
      <c r="AG6" s="3">
        <v>31870215788</v>
      </c>
      <c r="AH6" s="7">
        <f>+AG6/AF6</f>
        <v>0.96823110897286835</v>
      </c>
      <c r="AI6" s="3">
        <v>34928249000</v>
      </c>
      <c r="AJ6" s="3">
        <v>34880778629</v>
      </c>
      <c r="AK6" s="7">
        <f>+AJ6/AI6</f>
        <v>0.99864091752781536</v>
      </c>
      <c r="AL6" s="3">
        <v>39443421006</v>
      </c>
      <c r="AM6" s="3">
        <v>39273493157</v>
      </c>
      <c r="AN6" s="7">
        <f>+AM6/AL6</f>
        <v>0.99569185824489836</v>
      </c>
      <c r="AO6" s="3">
        <v>40312340000</v>
      </c>
      <c r="AP6" s="3">
        <v>29434382711</v>
      </c>
      <c r="AQ6" s="7">
        <f>+AP6/AO6</f>
        <v>0.7301581280322601</v>
      </c>
    </row>
    <row r="7" spans="1:43" s="2" customFormat="1" ht="18.75" customHeight="1" x14ac:dyDescent="0.25">
      <c r="A7" s="6" t="s">
        <v>2</v>
      </c>
      <c r="B7" s="3">
        <v>6480000000</v>
      </c>
      <c r="C7" s="3">
        <v>6355773006</v>
      </c>
      <c r="D7" s="7">
        <f>+C7/B7</f>
        <v>0.98082916759259264</v>
      </c>
      <c r="E7" s="3">
        <v>10606000000</v>
      </c>
      <c r="F7" s="3">
        <v>10232372605</v>
      </c>
      <c r="G7" s="7">
        <f>+F7/E7</f>
        <v>0.9647720728832736</v>
      </c>
      <c r="H7" s="3">
        <v>15216947433</v>
      </c>
      <c r="I7" s="3">
        <v>14737586674</v>
      </c>
      <c r="J7" s="7">
        <f>+I7/H7</f>
        <v>0.96849823125757528</v>
      </c>
      <c r="K7" s="3">
        <v>26563447433</v>
      </c>
      <c r="L7" s="3">
        <v>25257779081</v>
      </c>
      <c r="M7" s="7">
        <f>+L7/K7</f>
        <v>0.95084717993425971</v>
      </c>
      <c r="N7" s="3">
        <v>49836922000</v>
      </c>
      <c r="O7" s="3">
        <v>29558618948</v>
      </c>
      <c r="P7" s="7">
        <f>+O7/N7</f>
        <v>0.5931068324805453</v>
      </c>
      <c r="Q7" s="3">
        <v>32923531000</v>
      </c>
      <c r="R7" s="3">
        <v>32700342718</v>
      </c>
      <c r="S7" s="7">
        <f>+R7/Q7</f>
        <v>0.99322101016443221</v>
      </c>
      <c r="T7" s="3">
        <v>34275808000</v>
      </c>
      <c r="U7" s="3">
        <v>34158173124</v>
      </c>
      <c r="V7" s="7">
        <f>+U7/T7</f>
        <v>0.99656799116157957</v>
      </c>
      <c r="W7" s="3">
        <v>36030518000</v>
      </c>
      <c r="X7" s="3">
        <v>35935548828</v>
      </c>
      <c r="Y7" s="7">
        <f>+X7/W7</f>
        <v>0.99736420186909336</v>
      </c>
      <c r="Z7" s="3">
        <v>36189997350</v>
      </c>
      <c r="AA7" s="3">
        <v>32838228031</v>
      </c>
      <c r="AB7" s="7">
        <f>+AA7/Z7</f>
        <v>0.90738409603669123</v>
      </c>
      <c r="AC7" s="3">
        <v>31402000000</v>
      </c>
      <c r="AD7" s="3">
        <v>31182839961</v>
      </c>
      <c r="AE7" s="7">
        <f>+AD7/AC7</f>
        <v>0.99302082545697723</v>
      </c>
      <c r="AF7" s="3">
        <v>34027520199</v>
      </c>
      <c r="AG7" s="3">
        <v>33378543004</v>
      </c>
      <c r="AH7" s="7">
        <f>+AG7/AF7</f>
        <v>0.98092787275697302</v>
      </c>
      <c r="AI7" s="3">
        <v>35331535000</v>
      </c>
      <c r="AJ7" s="3">
        <v>34354068214</v>
      </c>
      <c r="AK7" s="7">
        <f>+AJ7/AI7</f>
        <v>0.97233443760651783</v>
      </c>
      <c r="AL7" s="3">
        <v>36423658930</v>
      </c>
      <c r="AM7" s="3">
        <v>36217404725</v>
      </c>
      <c r="AN7" s="7">
        <f>+AM7/AL7</f>
        <v>0.99433735623880115</v>
      </c>
      <c r="AO7" s="3">
        <v>42633861125</v>
      </c>
      <c r="AP7" s="3">
        <v>38025447115</v>
      </c>
      <c r="AQ7" s="7">
        <f>+AP7/AO7</f>
        <v>0.89190718625065657</v>
      </c>
    </row>
    <row r="8" spans="1:43" ht="20.25" customHeight="1" x14ac:dyDescent="0.25">
      <c r="A8" s="1" t="s">
        <v>3</v>
      </c>
      <c r="B8" s="8">
        <f>SUM(B6:B7)</f>
        <v>25489260000</v>
      </c>
      <c r="C8" s="8">
        <f>SUM(C6:C7)</f>
        <v>24810915537</v>
      </c>
      <c r="D8" s="9">
        <f>+C8/B8</f>
        <v>0.97338704760357897</v>
      </c>
      <c r="E8" s="8">
        <f>SUM(E6:E7)</f>
        <v>30179611000</v>
      </c>
      <c r="F8" s="8">
        <f>SUM(F6:F7)</f>
        <v>29557259775</v>
      </c>
      <c r="G8" s="9">
        <f>+F8/E8</f>
        <v>0.97937842124605246</v>
      </c>
      <c r="H8" s="8">
        <f>SUM(H6:H7)</f>
        <v>35190611002</v>
      </c>
      <c r="I8" s="8">
        <f>SUM(I6:I7)</f>
        <v>34472607054</v>
      </c>
      <c r="J8" s="9">
        <f>+I8/H8</f>
        <v>0.979596718341742</v>
      </c>
      <c r="K8" s="8">
        <f>SUM(K6:K7)</f>
        <v>48719341433</v>
      </c>
      <c r="L8" s="8">
        <f>SUM(L6:L7)</f>
        <v>46074705358</v>
      </c>
      <c r="M8" s="9">
        <f>+L8/K8</f>
        <v>0.94571691658359203</v>
      </c>
      <c r="N8" s="8">
        <f>SUM(N6:N7)</f>
        <v>73558280320</v>
      </c>
      <c r="O8" s="8">
        <f>SUM(O6:O7)</f>
        <v>51294294528</v>
      </c>
      <c r="P8" s="9">
        <f>+O8/N8</f>
        <v>0.69732862574892773</v>
      </c>
      <c r="Q8" s="8">
        <f>SUM(Q6:Q7)</f>
        <v>56431283000</v>
      </c>
      <c r="R8" s="8">
        <f>SUM(R6:R7)</f>
        <v>55680567530</v>
      </c>
      <c r="S8" s="9">
        <f>+R8/Q8</f>
        <v>0.98669682080416288</v>
      </c>
      <c r="T8" s="8">
        <f>SUM(T6:T7)</f>
        <v>59252526000</v>
      </c>
      <c r="U8" s="8">
        <f>SUM(U6:U7)</f>
        <v>58478202740</v>
      </c>
      <c r="V8" s="9">
        <f>+U8/T8</f>
        <v>0.98693181013076137</v>
      </c>
      <c r="W8" s="8">
        <f>SUM(W6:W7)</f>
        <v>62765393000</v>
      </c>
      <c r="X8" s="8">
        <f>SUM(X6:X7)</f>
        <v>61266130951</v>
      </c>
      <c r="Y8" s="9">
        <f>+X8/W8</f>
        <v>0.97611323728985488</v>
      </c>
      <c r="Z8" s="8">
        <f>SUM(Z6:Z7)</f>
        <v>63951148350</v>
      </c>
      <c r="AA8" s="8">
        <f>SUM(AA6:AA7)</f>
        <v>59687990199</v>
      </c>
      <c r="AB8" s="9">
        <f>+AA8/Z8</f>
        <v>0.93333726975991038</v>
      </c>
      <c r="AC8" s="8">
        <f>SUM(AC6:AC7)</f>
        <v>60254550711</v>
      </c>
      <c r="AD8" s="8">
        <f>SUM(AD6:AD7)</f>
        <v>59731473576</v>
      </c>
      <c r="AE8" s="9">
        <f>+AD8/AC8</f>
        <v>0.99131887751501391</v>
      </c>
      <c r="AF8" s="8">
        <f>SUM(AF6:AF7)</f>
        <v>66943438199</v>
      </c>
      <c r="AG8" s="8">
        <f>SUM(AG6:AG7)</f>
        <v>65248758792</v>
      </c>
      <c r="AH8" s="9">
        <f>+AG8/AF8</f>
        <v>0.97468490635389393</v>
      </c>
      <c r="AI8" s="8">
        <f>SUM(AI6:AI7)</f>
        <v>70259784000</v>
      </c>
      <c r="AJ8" s="8">
        <f>SUM(AJ6:AJ7)</f>
        <v>69234846843</v>
      </c>
      <c r="AK8" s="9">
        <f>+AJ8/AI8</f>
        <v>0.98541217893581912</v>
      </c>
      <c r="AL8" s="8">
        <f>SUM(AL6:AL7)</f>
        <v>75867079936</v>
      </c>
      <c r="AM8" s="8">
        <f>SUM(AM6:AM7)</f>
        <v>75490897882</v>
      </c>
      <c r="AN8" s="9">
        <f>+AM8/AL8</f>
        <v>0.99504156408395661</v>
      </c>
      <c r="AO8" s="8">
        <f>SUM(AO6:AO7)</f>
        <v>82946201125</v>
      </c>
      <c r="AP8" s="8">
        <f>SUM(AP6:AP7)</f>
        <v>67459829826</v>
      </c>
      <c r="AQ8" s="9">
        <f>+AP8/AO8</f>
        <v>0.81329619573942846</v>
      </c>
    </row>
    <row r="9" spans="1:43" x14ac:dyDescent="0.25">
      <c r="AG9" s="5"/>
    </row>
    <row r="10" spans="1:43" x14ac:dyDescent="0.25">
      <c r="AG10" s="5"/>
    </row>
  </sheetData>
  <mergeCells count="14">
    <mergeCell ref="H4:J4"/>
    <mergeCell ref="E4:G4"/>
    <mergeCell ref="B4:D4"/>
    <mergeCell ref="W4:Y4"/>
    <mergeCell ref="T4:V4"/>
    <mergeCell ref="Q4:S4"/>
    <mergeCell ref="N4:P4"/>
    <mergeCell ref="K4:M4"/>
    <mergeCell ref="AI4:AK4"/>
    <mergeCell ref="AL4:AN4"/>
    <mergeCell ref="AO4:AQ4"/>
    <mergeCell ref="Z4:AB4"/>
    <mergeCell ref="AC4:AE4"/>
    <mergeCell ref="AF4:A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2025-10-21T14:25:14Z</dcterms:modified>
</cp:coreProperties>
</file>